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hare\SONA\ՍՈՆԱ\Աշխատանք\ԵՔ-ԳՀԱՇՁԲ-24-110 էրեբունու Ազատամարտիկների այգու սալիկապատում\Հրավեր\հայ\"/>
    </mc:Choice>
  </mc:AlternateContent>
  <bookViews>
    <workbookView xWindow="0" yWindow="0" windowWidth="28800" windowHeight="11835" tabRatio="852"/>
  </bookViews>
  <sheets>
    <sheet name="Ծավալաթերթ ARM" sheetId="66" r:id="rId1"/>
  </sheets>
  <definedNames>
    <definedName name="_xlnm.Print_Area" localSheetId="0">'Ծավալաթերթ ARM'!$A$1:$F$30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6" l="1"/>
  <c r="F19" i="66" l="1"/>
  <c r="F17" i="66"/>
  <c r="F8" i="66"/>
  <c r="F20" i="66"/>
  <c r="F18" i="66"/>
  <c r="F11" i="66"/>
  <c r="F9" i="66"/>
  <c r="F16" i="66"/>
  <c r="F24" i="66"/>
  <c r="F22" i="66"/>
  <c r="F12" i="66"/>
  <c r="F10" i="66"/>
  <c r="F23" i="66"/>
  <c r="F21" i="66"/>
  <c r="F13" i="66" l="1"/>
  <c r="F25" i="66"/>
  <c r="F27" i="66" l="1"/>
  <c r="F26" i="66" s="1"/>
  <c r="F14" i="66" l="1"/>
  <c r="F30" i="66" s="1"/>
  <c r="F28" i="66"/>
  <c r="F29" i="66" s="1"/>
</calcChain>
</file>

<file path=xl/sharedStrings.xml><?xml version="1.0" encoding="utf-8"?>
<sst xmlns="http://schemas.openxmlformats.org/spreadsheetml/2006/main" count="48" uniqueCount="34">
  <si>
    <t>NN</t>
  </si>
  <si>
    <t>ԾԱՎԱԼԱԹԵՐԹ-ՆԱԽԱՀԱՇԻՎ</t>
  </si>
  <si>
    <t>Նստարանների ապամոնտաժում պահեստավորմամբ, հետագա տեղադրման համար</t>
  </si>
  <si>
    <t>Նստարանների վերատեղադրում</t>
  </si>
  <si>
    <t>ԱԱՀ, 20%</t>
  </si>
  <si>
    <t>մ3</t>
  </si>
  <si>
    <t>գմ</t>
  </si>
  <si>
    <t>մ2</t>
  </si>
  <si>
    <t>Ընդամենը</t>
  </si>
  <si>
    <t>Ծավալը</t>
  </si>
  <si>
    <t>հատ</t>
  </si>
  <si>
    <t>տ</t>
  </si>
  <si>
    <t>Տոկոսը ամբողջի համեմատ</t>
  </si>
  <si>
    <t>Ամբողջ տոկոսը</t>
  </si>
  <si>
    <t>Խճի նախապատրաստական շերտի իրականացում 10 սմ հաստությամբ / ձևավոր սալիկների և եզրաքարերի տակ/</t>
  </si>
  <si>
    <t>Հարթեցնող շերտ  բետոնե սալերի տակ  4սմ հաստութ.չոր ց/ա  շաղախով</t>
  </si>
  <si>
    <t>Սալիկապատում բետոնե ձևավոր  սալիկներով, երկրորդ շերտը գունավոր 
6սմ հաստությամբ</t>
  </si>
  <si>
    <t xml:space="preserve">Թեքահարթակների կառուցում B15 դասի ծանր բետոնից </t>
  </si>
  <si>
    <t>Թեքահարթակների երեսպատում բազալտե սալերով 30մմ հաստ.</t>
  </si>
  <si>
    <t>Չափման միավորը</t>
  </si>
  <si>
    <t>Աշխատանքների անվանումը</t>
  </si>
  <si>
    <t>Միավորի արժեքը
/հազ․դրամ/</t>
  </si>
  <si>
    <t>Ընդհանուր
արժեքը
/հազ․դրամ/</t>
  </si>
  <si>
    <t>Քանդման աշխատանքներ</t>
  </si>
  <si>
    <t>Եզրաքարերի ապամոնտաժում /բետոնե հիմքով/ . պահեստավորում հետագա տեղադրման համար</t>
  </si>
  <si>
    <t>Բնահողի մշակում ձեռքով եզրաքարերի տեղադրման համար</t>
  </si>
  <si>
    <t>Տարածքի համահարթեցում մեխանիզմով</t>
  </si>
  <si>
    <t>Շին. աղբի բարձում ա/ինքնաթափեր և տեղափոխում մինչև 5կմ</t>
  </si>
  <si>
    <t>Կառուցողական աշխատանքներ</t>
  </si>
  <si>
    <t>Բազալտե եզրաքարերի տեղադրում 150x300մմ չափերի, B15 դասի բետոնե հիմքով / առանց ծակոտիների/</t>
  </si>
  <si>
    <t xml:space="preserve">Բազալտե եզրաքարերի վերատեղադրում , B15 դասի բետոնե հիմքով </t>
  </si>
  <si>
    <t>Բազալտե եզրաքարերի տեղադրում 100x200մմ չափերի, B15 դասի բետոնե հիմքով , առանց ծակոտիների</t>
  </si>
  <si>
    <t>Ասֆալտբետոնե շերտի քանդում իր նախաշերտով</t>
  </si>
  <si>
    <t>Երևան քաղաքի Էրեբունի վարչական շրջանի Ազատամարտիկների այգու սալիկապատման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</si>
</sst>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6" formatCode="0.0"/>
    <numFmt numFmtId="168" formatCode="0.0000000"/>
    <numFmt numFmtId="169" formatCode="0.00000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8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u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0" fontId="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8">
    <cellStyle name="Normal" xfId="0" builtinId="0"/>
    <cellStyle name="Normal 10" xfId="7"/>
    <cellStyle name="Normal 2" xfId="1"/>
    <cellStyle name="Normal 2 2" xfId="2"/>
    <cellStyle name="Normal 3" xfId="3"/>
    <cellStyle name="Normal 3 2" xfId="4"/>
    <cellStyle name="Обычный 2" xfId="5"/>
    <cellStyle name="Обыч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zoomScaleNormal="100" zoomScaleSheetLayoutView="100" workbookViewId="0">
      <selection activeCell="B11" sqref="B11"/>
    </sheetView>
  </sheetViews>
  <sheetFormatPr defaultRowHeight="13.5" x14ac:dyDescent="0.2"/>
  <cols>
    <col min="1" max="1" width="4.85546875" style="10" customWidth="1"/>
    <col min="2" max="2" width="58.140625" style="10" customWidth="1"/>
    <col min="3" max="4" width="9.140625" style="10"/>
    <col min="5" max="5" width="12.85546875" style="10" customWidth="1"/>
    <col min="6" max="6" width="15" style="10" customWidth="1"/>
    <col min="7" max="7" width="9.140625" style="10"/>
    <col min="8" max="8" width="15" style="10" customWidth="1"/>
    <col min="9" max="9" width="9.28515625" style="10" bestFit="1" customWidth="1"/>
    <col min="10" max="16384" width="9.140625" style="10"/>
  </cols>
  <sheetData>
    <row r="1" spans="1:8" s="9" customFormat="1" ht="24" customHeight="1" x14ac:dyDescent="0.2">
      <c r="A1" s="49" t="s">
        <v>1</v>
      </c>
      <c r="B1" s="49"/>
      <c r="C1" s="49"/>
      <c r="D1" s="49"/>
      <c r="E1" s="49"/>
      <c r="F1" s="49"/>
    </row>
    <row r="2" spans="1:8" s="9" customFormat="1" ht="36.75" customHeight="1" x14ac:dyDescent="0.2">
      <c r="A2" s="50" t="s">
        <v>33</v>
      </c>
      <c r="B2" s="50"/>
      <c r="C2" s="50"/>
      <c r="D2" s="50"/>
      <c r="E2" s="50"/>
      <c r="F2" s="50"/>
    </row>
    <row r="3" spans="1:8" ht="15.75" x14ac:dyDescent="0.2">
      <c r="A3" s="11"/>
    </row>
    <row r="4" spans="1:8" ht="48.75" customHeight="1" x14ac:dyDescent="0.2">
      <c r="A4" s="1" t="s">
        <v>0</v>
      </c>
      <c r="B4" s="1" t="s">
        <v>20</v>
      </c>
      <c r="C4" s="1" t="s">
        <v>19</v>
      </c>
      <c r="D4" s="1" t="s">
        <v>9</v>
      </c>
      <c r="E4" s="1" t="s">
        <v>21</v>
      </c>
      <c r="F4" s="1" t="s">
        <v>22</v>
      </c>
    </row>
    <row r="5" spans="1:8" s="12" customFormat="1" x14ac:dyDescent="0.2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8" s="12" customFormat="1" ht="33.75" customHeight="1" x14ac:dyDescent="0.2">
      <c r="A6" s="15"/>
      <c r="B6" s="23" t="s">
        <v>23</v>
      </c>
      <c r="C6" s="15"/>
      <c r="D6" s="24"/>
      <c r="E6" s="13"/>
      <c r="F6" s="25"/>
    </row>
    <row r="7" spans="1:8" ht="30" customHeight="1" x14ac:dyDescent="0.2">
      <c r="A7" s="15">
        <v>1</v>
      </c>
      <c r="B7" s="26" t="s">
        <v>32</v>
      </c>
      <c r="C7" s="27" t="s">
        <v>5</v>
      </c>
      <c r="D7" s="28">
        <v>132</v>
      </c>
      <c r="E7" s="29">
        <v>5.8049999999999997</v>
      </c>
      <c r="F7" s="29">
        <f t="shared" ref="F7:F12" si="0">+ROUND(D7*E7,3)</f>
        <v>766.26</v>
      </c>
      <c r="H7" s="48"/>
    </row>
    <row r="8" spans="1:8" ht="38.25" customHeight="1" x14ac:dyDescent="0.2">
      <c r="A8" s="15">
        <v>2</v>
      </c>
      <c r="B8" s="26" t="s">
        <v>24</v>
      </c>
      <c r="C8" s="30" t="s">
        <v>6</v>
      </c>
      <c r="D8" s="28">
        <v>35</v>
      </c>
      <c r="E8" s="29">
        <v>1.417</v>
      </c>
      <c r="F8" s="29">
        <f t="shared" si="0"/>
        <v>49.594999999999999</v>
      </c>
      <c r="H8" s="48"/>
    </row>
    <row r="9" spans="1:8" ht="30" customHeight="1" x14ac:dyDescent="0.2">
      <c r="A9" s="15">
        <v>3</v>
      </c>
      <c r="B9" s="31" t="s">
        <v>25</v>
      </c>
      <c r="C9" s="32" t="s">
        <v>5</v>
      </c>
      <c r="D9" s="33">
        <v>7.56</v>
      </c>
      <c r="E9" s="29">
        <v>3.5430000000000001</v>
      </c>
      <c r="F9" s="29">
        <f t="shared" si="0"/>
        <v>26.785</v>
      </c>
      <c r="H9" s="48"/>
    </row>
    <row r="10" spans="1:8" ht="30" customHeight="1" x14ac:dyDescent="0.2">
      <c r="A10" s="15">
        <v>4</v>
      </c>
      <c r="B10" s="26" t="s">
        <v>26</v>
      </c>
      <c r="C10" s="34" t="s">
        <v>7</v>
      </c>
      <c r="D10" s="28">
        <v>1100</v>
      </c>
      <c r="E10" s="29">
        <v>7.0000000000000007E-2</v>
      </c>
      <c r="F10" s="29">
        <f t="shared" si="0"/>
        <v>77</v>
      </c>
      <c r="H10" s="48"/>
    </row>
    <row r="11" spans="1:8" ht="33.75" customHeight="1" x14ac:dyDescent="0.2">
      <c r="A11" s="15">
        <v>5</v>
      </c>
      <c r="B11" s="26" t="s">
        <v>2</v>
      </c>
      <c r="C11" s="33" t="s">
        <v>10</v>
      </c>
      <c r="D11" s="28">
        <v>8</v>
      </c>
      <c r="E11" s="29">
        <v>32.523000000000003</v>
      </c>
      <c r="F11" s="29">
        <f t="shared" si="0"/>
        <v>260.18400000000003</v>
      </c>
      <c r="H11" s="48"/>
    </row>
    <row r="12" spans="1:8" s="12" customFormat="1" ht="24.75" customHeight="1" x14ac:dyDescent="0.2">
      <c r="A12" s="15">
        <v>6</v>
      </c>
      <c r="B12" s="35" t="s">
        <v>27</v>
      </c>
      <c r="C12" s="34" t="s">
        <v>11</v>
      </c>
      <c r="D12" s="28">
        <v>175</v>
      </c>
      <c r="E12" s="29">
        <v>3.2610000000000001</v>
      </c>
      <c r="F12" s="29">
        <f t="shared" si="0"/>
        <v>570.67499999999995</v>
      </c>
      <c r="H12" s="48"/>
    </row>
    <row r="13" spans="1:8" ht="23.25" customHeight="1" x14ac:dyDescent="0.2">
      <c r="A13" s="36"/>
      <c r="B13" s="37" t="s">
        <v>8</v>
      </c>
      <c r="C13" s="38"/>
      <c r="D13" s="39"/>
      <c r="E13" s="29"/>
      <c r="F13" s="17">
        <f>SUM(F7:F12)</f>
        <v>1750.499</v>
      </c>
    </row>
    <row r="14" spans="1:8" ht="23.25" customHeight="1" x14ac:dyDescent="0.2">
      <c r="A14" s="36"/>
      <c r="B14" s="37" t="s">
        <v>12</v>
      </c>
      <c r="C14" s="38"/>
      <c r="D14" s="39"/>
      <c r="E14" s="16"/>
      <c r="F14" s="40">
        <f>(F13*100%)/F27</f>
        <v>0.12203639789061307</v>
      </c>
    </row>
    <row r="15" spans="1:8" ht="30" customHeight="1" x14ac:dyDescent="0.2">
      <c r="A15" s="15"/>
      <c r="B15" s="23" t="s">
        <v>28</v>
      </c>
      <c r="C15" s="32"/>
      <c r="D15" s="33"/>
      <c r="E15" s="16"/>
      <c r="F15" s="16"/>
    </row>
    <row r="16" spans="1:8" ht="32.25" customHeight="1" x14ac:dyDescent="0.2">
      <c r="A16" s="15">
        <v>1</v>
      </c>
      <c r="B16" s="31" t="s">
        <v>14</v>
      </c>
      <c r="C16" s="32" t="s">
        <v>5</v>
      </c>
      <c r="D16" s="41">
        <v>110</v>
      </c>
      <c r="E16" s="29">
        <v>10.663</v>
      </c>
      <c r="F16" s="29">
        <f t="shared" ref="F16:F24" si="1">+ROUND(D16*E16,3)</f>
        <v>1172.93</v>
      </c>
      <c r="H16" s="48"/>
    </row>
    <row r="17" spans="1:9" ht="35.25" customHeight="1" x14ac:dyDescent="0.2">
      <c r="A17" s="15">
        <v>2</v>
      </c>
      <c r="B17" s="31" t="s">
        <v>15</v>
      </c>
      <c r="C17" s="32" t="s">
        <v>5</v>
      </c>
      <c r="D17" s="28">
        <v>44</v>
      </c>
      <c r="E17" s="29">
        <v>20.263000000000002</v>
      </c>
      <c r="F17" s="29">
        <f t="shared" si="1"/>
        <v>891.572</v>
      </c>
      <c r="H17" s="48"/>
    </row>
    <row r="18" spans="1:9" ht="47.25" customHeight="1" x14ac:dyDescent="0.2">
      <c r="A18" s="15">
        <v>3</v>
      </c>
      <c r="B18" s="31" t="s">
        <v>16</v>
      </c>
      <c r="C18" s="38" t="s">
        <v>7</v>
      </c>
      <c r="D18" s="28">
        <v>1100</v>
      </c>
      <c r="E18" s="29">
        <v>7.79</v>
      </c>
      <c r="F18" s="29">
        <f t="shared" si="1"/>
        <v>8569</v>
      </c>
      <c r="H18" s="48"/>
    </row>
    <row r="19" spans="1:9" ht="36" customHeight="1" x14ac:dyDescent="0.2">
      <c r="A19" s="15">
        <v>4</v>
      </c>
      <c r="B19" s="42" t="s">
        <v>29</v>
      </c>
      <c r="C19" s="43" t="s">
        <v>6</v>
      </c>
      <c r="D19" s="28">
        <v>30</v>
      </c>
      <c r="E19" s="29">
        <v>10.663</v>
      </c>
      <c r="F19" s="29">
        <f t="shared" si="1"/>
        <v>319.89</v>
      </c>
      <c r="H19" s="48"/>
    </row>
    <row r="20" spans="1:9" ht="36" customHeight="1" x14ac:dyDescent="0.2">
      <c r="A20" s="15">
        <v>5</v>
      </c>
      <c r="B20" s="42" t="s">
        <v>30</v>
      </c>
      <c r="C20" s="43" t="s">
        <v>6</v>
      </c>
      <c r="D20" s="28">
        <v>35</v>
      </c>
      <c r="E20" s="29">
        <v>3.476</v>
      </c>
      <c r="F20" s="29">
        <f t="shared" si="1"/>
        <v>121.66</v>
      </c>
      <c r="H20" s="48"/>
    </row>
    <row r="21" spans="1:9" ht="39" customHeight="1" x14ac:dyDescent="0.2">
      <c r="A21" s="15">
        <v>6</v>
      </c>
      <c r="B21" s="42" t="s">
        <v>31</v>
      </c>
      <c r="C21" s="43" t="s">
        <v>6</v>
      </c>
      <c r="D21" s="28">
        <v>64</v>
      </c>
      <c r="E21" s="29">
        <v>7.069</v>
      </c>
      <c r="F21" s="29">
        <f t="shared" si="1"/>
        <v>452.416</v>
      </c>
      <c r="H21" s="48"/>
    </row>
    <row r="22" spans="1:9" ht="30" customHeight="1" x14ac:dyDescent="0.2">
      <c r="A22" s="44">
        <v>7</v>
      </c>
      <c r="B22" s="26" t="s">
        <v>17</v>
      </c>
      <c r="C22" s="27" t="s">
        <v>5</v>
      </c>
      <c r="D22" s="45">
        <v>5.2</v>
      </c>
      <c r="E22" s="29">
        <v>48.908000000000001</v>
      </c>
      <c r="F22" s="29">
        <f t="shared" si="1"/>
        <v>254.322</v>
      </c>
      <c r="H22" s="48"/>
    </row>
    <row r="23" spans="1:9" ht="30" customHeight="1" x14ac:dyDescent="0.2">
      <c r="A23" s="44">
        <v>8</v>
      </c>
      <c r="B23" s="26" t="s">
        <v>18</v>
      </c>
      <c r="C23" s="38" t="s">
        <v>7</v>
      </c>
      <c r="D23" s="28">
        <v>32</v>
      </c>
      <c r="E23" s="29">
        <v>19.260999999999999</v>
      </c>
      <c r="F23" s="29">
        <f t="shared" si="1"/>
        <v>616.35199999999998</v>
      </c>
      <c r="H23" s="48"/>
    </row>
    <row r="24" spans="1:9" ht="30" customHeight="1" x14ac:dyDescent="0.2">
      <c r="A24" s="44">
        <v>9</v>
      </c>
      <c r="B24" s="26" t="s">
        <v>3</v>
      </c>
      <c r="C24" s="46" t="s">
        <v>10</v>
      </c>
      <c r="D24" s="28">
        <v>8</v>
      </c>
      <c r="E24" s="29">
        <v>24.428999999999998</v>
      </c>
      <c r="F24" s="29">
        <f t="shared" si="1"/>
        <v>195.43199999999999</v>
      </c>
      <c r="H24" s="48"/>
    </row>
    <row r="25" spans="1:9" ht="21.75" customHeight="1" x14ac:dyDescent="0.2">
      <c r="A25" s="36"/>
      <c r="B25" s="37" t="s">
        <v>8</v>
      </c>
      <c r="C25" s="42"/>
      <c r="D25" s="47"/>
      <c r="E25" s="29"/>
      <c r="F25" s="17">
        <f>SUM(F16:F24)</f>
        <v>12593.574000000001</v>
      </c>
    </row>
    <row r="26" spans="1:9" ht="21.75" customHeight="1" x14ac:dyDescent="0.2">
      <c r="A26" s="36"/>
      <c r="B26" s="37" t="s">
        <v>12</v>
      </c>
      <c r="C26" s="42"/>
      <c r="D26" s="47"/>
      <c r="E26" s="16"/>
      <c r="F26" s="40">
        <f>(F25*100%)/F27</f>
        <v>0.87796360210938695</v>
      </c>
      <c r="H26" s="14"/>
    </row>
    <row r="27" spans="1:9" s="21" customFormat="1" ht="27" customHeight="1" x14ac:dyDescent="0.2">
      <c r="A27" s="18"/>
      <c r="B27" s="54" t="s">
        <v>8</v>
      </c>
      <c r="C27" s="55"/>
      <c r="D27" s="56"/>
      <c r="E27" s="19"/>
      <c r="F27" s="20">
        <f>F25+F13</f>
        <v>14344.073</v>
      </c>
      <c r="H27" s="22"/>
      <c r="I27" s="22"/>
    </row>
    <row r="28" spans="1:9" s="21" customFormat="1" ht="27" customHeight="1" x14ac:dyDescent="0.2">
      <c r="A28" s="18"/>
      <c r="B28" s="54" t="s">
        <v>4</v>
      </c>
      <c r="C28" s="55"/>
      <c r="D28" s="56"/>
      <c r="E28" s="19"/>
      <c r="F28" s="20">
        <f>+ROUND(F27*0.2,3)</f>
        <v>2868.8150000000001</v>
      </c>
      <c r="H28" s="22"/>
      <c r="I28" s="22"/>
    </row>
    <row r="29" spans="1:9" s="21" customFormat="1" ht="27" customHeight="1" x14ac:dyDescent="0.2">
      <c r="A29" s="18"/>
      <c r="B29" s="54" t="s">
        <v>8</v>
      </c>
      <c r="C29" s="55"/>
      <c r="D29" s="56"/>
      <c r="E29" s="19"/>
      <c r="F29" s="20">
        <f>SUM(F27:F28)</f>
        <v>17212.887999999999</v>
      </c>
      <c r="H29" s="22"/>
      <c r="I29" s="22"/>
    </row>
    <row r="30" spans="1:9" ht="16.5" customHeight="1" x14ac:dyDescent="0.2">
      <c r="A30" s="5"/>
      <c r="B30" s="51" t="s">
        <v>13</v>
      </c>
      <c r="C30" s="52"/>
      <c r="D30" s="53"/>
      <c r="E30" s="2"/>
      <c r="F30" s="6">
        <f>F26+F14</f>
        <v>1</v>
      </c>
    </row>
    <row r="31" spans="1:9" ht="27.75" customHeight="1" x14ac:dyDescent="0.2">
      <c r="A31" s="7"/>
      <c r="B31" s="3"/>
      <c r="C31" s="3"/>
      <c r="D31" s="3"/>
      <c r="E31" s="4"/>
      <c r="F31" s="8"/>
    </row>
    <row r="32" spans="1:9" ht="14.25" x14ac:dyDescent="0.2">
      <c r="B32" s="49"/>
      <c r="C32" s="49"/>
      <c r="D32" s="49"/>
      <c r="E32" s="49"/>
      <c r="F32" s="49"/>
    </row>
    <row r="33" spans="2:6" ht="14.25" x14ac:dyDescent="0.2">
      <c r="B33" s="9"/>
      <c r="C33" s="9"/>
      <c r="D33" s="9"/>
      <c r="E33" s="9"/>
      <c r="F33" s="9"/>
    </row>
    <row r="34" spans="2:6" ht="14.25" x14ac:dyDescent="0.2">
      <c r="B34" s="49"/>
      <c r="C34" s="49"/>
      <c r="D34" s="49"/>
      <c r="E34" s="49"/>
      <c r="F34" s="49"/>
    </row>
  </sheetData>
  <mergeCells count="8">
    <mergeCell ref="A1:F1"/>
    <mergeCell ref="A2:F2"/>
    <mergeCell ref="B30:D30"/>
    <mergeCell ref="B32:F32"/>
    <mergeCell ref="B34:F34"/>
    <mergeCell ref="B27:D27"/>
    <mergeCell ref="B28:D28"/>
    <mergeCell ref="B29:D29"/>
  </mergeCells>
  <pageMargins left="0.2" right="0.2" top="0.22" bottom="0.28000000000000003" header="0.2" footer="0.2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ARM</vt:lpstr>
      <vt:lpstr>'Ծավալաթերթ ARM'!Print_Area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Administrator</cp:lastModifiedBy>
  <cp:lastPrinted>2024-05-24T06:49:33Z</cp:lastPrinted>
  <dcterms:created xsi:type="dcterms:W3CDTF">2008-11-12T05:43:34Z</dcterms:created>
  <dcterms:modified xsi:type="dcterms:W3CDTF">2024-05-27T07:06:54Z</dcterms:modified>
</cp:coreProperties>
</file>